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909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lanaceric/Desktop/Stranke/Vrtec Anice Černejeve/živila 2019/sklopi živil/"/>
    </mc:Choice>
  </mc:AlternateContent>
  <xr:revisionPtr revIDLastSave="0" documentId="13_ncr:1_{F9944DA9-2C51-DA45-A63F-E2B947F32DAA}" xr6:coauthVersionLast="36" xr6:coauthVersionMax="36" xr10:uidLastSave="{00000000-0000-0000-0000-000000000000}"/>
  <bookViews>
    <workbookView xWindow="240" yWindow="460" windowWidth="29680" windowHeight="17400" xr2:uid="{00000000-000D-0000-FFFF-FFFF00000000}"/>
  </bookViews>
  <sheets>
    <sheet name="List1" sheetId="1" r:id="rId1"/>
    <sheet name="List2" sheetId="2" r:id="rId2"/>
    <sheet name="List3" sheetId="3" r:id="rId3"/>
  </sheets>
  <calcPr calcId="181029"/>
</workbook>
</file>

<file path=xl/calcChain.xml><?xml version="1.0" encoding="utf-8"?>
<calcChain xmlns="http://schemas.openxmlformats.org/spreadsheetml/2006/main">
  <c r="F48" i="1" l="1"/>
  <c r="G48" i="1" s="1"/>
  <c r="F49" i="1"/>
  <c r="G49" i="1" s="1"/>
  <c r="F16" i="1" l="1"/>
  <c r="G16" i="1" s="1"/>
  <c r="F17" i="1"/>
  <c r="G17" i="1" s="1"/>
  <c r="F18" i="1"/>
  <c r="G18" i="1" s="1"/>
  <c r="F19" i="1"/>
  <c r="G19" i="1" s="1"/>
  <c r="F20" i="1"/>
  <c r="G20" i="1" s="1"/>
  <c r="F21" i="1"/>
  <c r="G21" i="1" s="1"/>
  <c r="F22" i="1"/>
  <c r="G22" i="1" s="1"/>
  <c r="F23" i="1"/>
  <c r="G23" i="1"/>
  <c r="F24" i="1"/>
  <c r="G24" i="1" s="1"/>
  <c r="F25" i="1"/>
  <c r="G25" i="1" s="1"/>
  <c r="F26" i="1"/>
  <c r="G26" i="1" s="1"/>
  <c r="F27" i="1"/>
  <c r="G27" i="1" s="1"/>
  <c r="F28" i="1"/>
  <c r="G28" i="1" s="1"/>
  <c r="F29" i="1"/>
  <c r="G29" i="1" s="1"/>
  <c r="F30" i="1"/>
  <c r="G30" i="1" s="1"/>
  <c r="F31" i="1"/>
  <c r="G31" i="1" s="1"/>
  <c r="F32" i="1"/>
  <c r="G32" i="1" s="1"/>
  <c r="F33" i="1"/>
  <c r="G33" i="1" s="1"/>
  <c r="F34" i="1"/>
  <c r="G34" i="1" s="1"/>
  <c r="F35" i="1"/>
  <c r="G35" i="1" s="1"/>
  <c r="F36" i="1"/>
  <c r="G36" i="1" s="1"/>
  <c r="F37" i="1"/>
  <c r="G37" i="1" s="1"/>
  <c r="F38" i="1"/>
  <c r="G38" i="1" s="1"/>
  <c r="F39" i="1"/>
  <c r="G39" i="1"/>
  <c r="F40" i="1"/>
  <c r="G40" i="1" s="1"/>
  <c r="F41" i="1"/>
  <c r="G41" i="1" s="1"/>
  <c r="F42" i="1"/>
  <c r="G42" i="1" s="1"/>
  <c r="F43" i="1"/>
  <c r="G43" i="1" s="1"/>
  <c r="F44" i="1"/>
  <c r="G44" i="1" s="1"/>
  <c r="F45" i="1"/>
  <c r="G45" i="1" s="1"/>
  <c r="F46" i="1"/>
  <c r="G46" i="1" s="1"/>
  <c r="F47" i="1"/>
  <c r="G47" i="1"/>
  <c r="F50" i="1"/>
  <c r="G50" i="1" s="1"/>
  <c r="F15" i="1"/>
  <c r="G15" i="1" s="1"/>
  <c r="G51" i="1" l="1"/>
</calcChain>
</file>

<file path=xl/sharedStrings.xml><?xml version="1.0" encoding="utf-8"?>
<sst xmlns="http://schemas.openxmlformats.org/spreadsheetml/2006/main" count="129" uniqueCount="95">
  <si>
    <t>VRTEC ANICE ČERNEJEVE</t>
  </si>
  <si>
    <t>Kajuhova ulica 5</t>
  </si>
  <si>
    <t>3000 Celje</t>
  </si>
  <si>
    <t>PONUDNIK</t>
  </si>
  <si>
    <t>Zap. št.</t>
  </si>
  <si>
    <t>ARTIKEL</t>
  </si>
  <si>
    <t>Letna
orientacijska
količina</t>
  </si>
  <si>
    <t>Merska enota
(ME)</t>
  </si>
  <si>
    <t>VREDNOST KONČNA
z DDV v EUR</t>
  </si>
  <si>
    <t>7 (3x6)</t>
  </si>
  <si>
    <t xml:space="preserve">1. </t>
  </si>
  <si>
    <t xml:space="preserve">2. </t>
  </si>
  <si>
    <t xml:space="preserve">3. </t>
  </si>
  <si>
    <t xml:space="preserve">4. </t>
  </si>
  <si>
    <t xml:space="preserve">5. </t>
  </si>
  <si>
    <t xml:space="preserve">6. </t>
  </si>
  <si>
    <t xml:space="preserve">7. </t>
  </si>
  <si>
    <t xml:space="preserve">8. </t>
  </si>
  <si>
    <t xml:space="preserve">9. </t>
  </si>
  <si>
    <t xml:space="preserve">10. </t>
  </si>
  <si>
    <t xml:space="preserve">11. </t>
  </si>
  <si>
    <t xml:space="preserve">12. </t>
  </si>
  <si>
    <t xml:space="preserve">13. </t>
  </si>
  <si>
    <t xml:space="preserve">14. </t>
  </si>
  <si>
    <t xml:space="preserve">15. </t>
  </si>
  <si>
    <t xml:space="preserve">16. </t>
  </si>
  <si>
    <t xml:space="preserve">17. </t>
  </si>
  <si>
    <t xml:space="preserve">18. </t>
  </si>
  <si>
    <t xml:space="preserve">19. </t>
  </si>
  <si>
    <t xml:space="preserve">20. </t>
  </si>
  <si>
    <t xml:space="preserve">21. </t>
  </si>
  <si>
    <t xml:space="preserve">22. </t>
  </si>
  <si>
    <t xml:space="preserve">23. </t>
  </si>
  <si>
    <t xml:space="preserve">24. </t>
  </si>
  <si>
    <t xml:space="preserve">25. </t>
  </si>
  <si>
    <t>Listnato teso, 0,50 kg</t>
  </si>
  <si>
    <t>kg</t>
  </si>
  <si>
    <t>Lazanja testo</t>
  </si>
  <si>
    <t>Sojini polpeti, teža/kos</t>
  </si>
  <si>
    <t>Žitni polpeti, sojini</t>
  </si>
  <si>
    <t>Krompirjevi svaljki brez skute</t>
  </si>
  <si>
    <t>Skutini svaljki</t>
  </si>
  <si>
    <t>Sirovi ravioli</t>
  </si>
  <si>
    <t>Špinačni ravioli</t>
  </si>
  <si>
    <t>Francoski rogljički - surovi</t>
  </si>
  <si>
    <t>Francoski rogljički - pečeni 7 dag</t>
  </si>
  <si>
    <t>Francosko pecivo - žepki pečeni s čokolado</t>
  </si>
  <si>
    <t>Francosko pecivo - žepki pečeni z orehi</t>
  </si>
  <si>
    <t>Francosko pecivo - žepki surovi s čokolado</t>
  </si>
  <si>
    <t>Masleni keksi - otroško veselje</t>
  </si>
  <si>
    <t>Medeni keksi - z medom</t>
  </si>
  <si>
    <t>Pirini keksi</t>
  </si>
  <si>
    <t>Francosko pecivo - žepki surovi z orehi</t>
  </si>
  <si>
    <t>Čokoladni cmoki</t>
  </si>
  <si>
    <t>Sirovi polpeti</t>
  </si>
  <si>
    <t>Zelenjavni polpeti</t>
  </si>
  <si>
    <t>Polnozrnato kvašeno-listnati rogljiči, pečeni</t>
  </si>
  <si>
    <t>Palačinke brez nadeva</t>
  </si>
  <si>
    <t>Testo za zavitke</t>
  </si>
  <si>
    <t>SKUPNA VREDNOST
skupine:</t>
  </si>
  <si>
    <t>Datum:</t>
  </si>
  <si>
    <t>Žig in podpis ponudnika:</t>
  </si>
  <si>
    <t>Dostava na Čopovo ulico 21, 3000 Celje, do 6. ure zjutraj!</t>
  </si>
  <si>
    <t xml:space="preserve">26. </t>
  </si>
  <si>
    <t xml:space="preserve">27. </t>
  </si>
  <si>
    <t xml:space="preserve">28. </t>
  </si>
  <si>
    <t xml:space="preserve">29. </t>
  </si>
  <si>
    <t xml:space="preserve">30. </t>
  </si>
  <si>
    <t xml:space="preserve">31. </t>
  </si>
  <si>
    <t>Testenine jajčne - metuljčki</t>
  </si>
  <si>
    <t>Testenine jajčne - rezanci široki</t>
  </si>
  <si>
    <t>Testenine jajčne - svedri 1/1</t>
  </si>
  <si>
    <t>Testenine jajčne - vlivanci za prilogo 1/1</t>
  </si>
  <si>
    <t>Testenine za juho - vlivanci 1/1</t>
  </si>
  <si>
    <t>Cena/enoto brez
DDV v EUR</t>
  </si>
  <si>
    <t>Cena/enoto z
DDV v EUR</t>
  </si>
  <si>
    <t>Francosko pecivo - žepki pečeni z gozdnimi
sadeži</t>
  </si>
  <si>
    <t>Francosko pecivo - žpki surovi z gozdnimi
sadeži</t>
  </si>
  <si>
    <t>Piščančji kaneloni</t>
  </si>
  <si>
    <t>Gobovi kaneloni</t>
  </si>
  <si>
    <t>Mesni kaneloni</t>
  </si>
  <si>
    <t xml:space="preserve">32. </t>
  </si>
  <si>
    <t xml:space="preserve">33. </t>
  </si>
  <si>
    <t>34.</t>
  </si>
  <si>
    <t xml:space="preserve">35. </t>
  </si>
  <si>
    <t>Testenine za juho - rezanci 1/1</t>
  </si>
  <si>
    <t>36.</t>
  </si>
  <si>
    <t>Testenine za juho s korenčkom 1/1</t>
  </si>
  <si>
    <t>kom</t>
  </si>
  <si>
    <t>PREDRAČUN     od     1. 2. 2020     do     31. 1. 2021</t>
  </si>
  <si>
    <r>
      <t xml:space="preserve">15. SKUPINA ŽIVIL: </t>
    </r>
    <r>
      <rPr>
        <b/>
        <u/>
        <sz val="11"/>
        <color theme="1"/>
        <rFont val="Times New Roman"/>
        <family val="1"/>
        <charset val="238"/>
      </rPr>
      <t>SVEŽI IN ZAMRZNJENI IZDELKI IZ TESTA</t>
    </r>
    <r>
      <rPr>
        <sz val="11"/>
        <color theme="1"/>
        <rFont val="Times New Roman"/>
        <family val="1"/>
        <charset val="238"/>
      </rPr>
      <t xml:space="preserve"> (surovi in pečeni)</t>
    </r>
  </si>
  <si>
    <t>Francosko pecivo brez jajc in mleka -
 pečeni 8 dag</t>
  </si>
  <si>
    <t>Ponujena blagovna znamka in pakiranje</t>
  </si>
  <si>
    <t>Cena na ponujeno pakiranje v EUR brez DDV</t>
  </si>
  <si>
    <t>OBRAZEC-1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</si>
</sst>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38"/>
      <scheme val="minor"/>
    </font>
    <font>
      <sz val="12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b/>
      <sz val="14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b/>
      <u/>
      <sz val="11"/>
      <color theme="1"/>
      <name val="Times New Roman"/>
      <family val="1"/>
      <charset val="238"/>
    </font>
    <font>
      <b/>
      <sz val="11"/>
      <color theme="1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6" fillId="0" borderId="1" xfId="0" applyFont="1" applyBorder="1" applyAlignment="1">
      <alignment horizontal="center" vertical="center" wrapText="1"/>
    </xf>
    <xf numFmtId="0" fontId="6" fillId="0" borderId="0" xfId="0" applyFont="1"/>
    <xf numFmtId="4" fontId="4" fillId="0" borderId="1" xfId="0" applyNumberFormat="1" applyFont="1" applyBorder="1"/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/>
    <xf numFmtId="4" fontId="4" fillId="0" borderId="2" xfId="0" applyNumberFormat="1" applyFont="1" applyBorder="1"/>
    <xf numFmtId="0" fontId="4" fillId="0" borderId="2" xfId="0" applyFont="1" applyBorder="1" applyAlignment="1">
      <alignment wrapText="1"/>
    </xf>
    <xf numFmtId="4" fontId="4" fillId="0" borderId="3" xfId="0" applyNumberFormat="1" applyFont="1" applyBorder="1"/>
    <xf numFmtId="0" fontId="4" fillId="0" borderId="2" xfId="0" applyFont="1" applyBorder="1" applyAlignment="1">
      <alignment horizontal="center" wrapText="1"/>
    </xf>
    <xf numFmtId="0" fontId="1" fillId="0" borderId="2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56"/>
  <sheetViews>
    <sheetView tabSelected="1" workbookViewId="0">
      <selection activeCell="I2" sqref="I2"/>
    </sheetView>
  </sheetViews>
  <sheetFormatPr baseColWidth="10" defaultColWidth="9.1640625" defaultRowHeight="16" x14ac:dyDescent="0.2"/>
  <cols>
    <col min="1" max="1" width="7.83203125" style="1" customWidth="1"/>
    <col min="2" max="2" width="38.5" style="1" customWidth="1"/>
    <col min="3" max="3" width="11.83203125" style="1" customWidth="1"/>
    <col min="4" max="4" width="13.1640625" style="1" customWidth="1"/>
    <col min="5" max="5" width="16.1640625" style="1" customWidth="1"/>
    <col min="6" max="6" width="15.5" style="1" customWidth="1"/>
    <col min="7" max="7" width="24.5" style="1" customWidth="1"/>
    <col min="8" max="8" width="18.5" style="1" customWidth="1"/>
    <col min="9" max="9" width="24.1640625" style="1" customWidth="1"/>
    <col min="10" max="16384" width="9.1640625" style="1"/>
  </cols>
  <sheetData>
    <row r="1" spans="1:9" x14ac:dyDescent="0.2">
      <c r="A1" s="1" t="s">
        <v>0</v>
      </c>
      <c r="I1" s="1" t="s">
        <v>94</v>
      </c>
    </row>
    <row r="2" spans="1:9" x14ac:dyDescent="0.2">
      <c r="A2" s="1" t="s">
        <v>1</v>
      </c>
    </row>
    <row r="3" spans="1:9" x14ac:dyDescent="0.2">
      <c r="A3" s="1" t="s">
        <v>2</v>
      </c>
    </row>
    <row r="5" spans="1:9" x14ac:dyDescent="0.2">
      <c r="A5" s="2" t="s">
        <v>3</v>
      </c>
    </row>
    <row r="7" spans="1:9" x14ac:dyDescent="0.2">
      <c r="A7" s="2"/>
    </row>
    <row r="10" spans="1:9" ht="18" x14ac:dyDescent="0.2">
      <c r="A10" s="3" t="s">
        <v>89</v>
      </c>
    </row>
    <row r="11" spans="1:9" x14ac:dyDescent="0.2">
      <c r="A11" s="4" t="s">
        <v>90</v>
      </c>
    </row>
    <row r="13" spans="1:9" ht="49.5" customHeight="1" x14ac:dyDescent="0.2">
      <c r="A13" s="8" t="s">
        <v>4</v>
      </c>
      <c r="B13" s="8" t="s">
        <v>5</v>
      </c>
      <c r="C13" s="9" t="s">
        <v>6</v>
      </c>
      <c r="D13" s="9" t="s">
        <v>7</v>
      </c>
      <c r="E13" s="9" t="s">
        <v>74</v>
      </c>
      <c r="F13" s="9" t="s">
        <v>75</v>
      </c>
      <c r="G13" s="9" t="s">
        <v>8</v>
      </c>
      <c r="H13" s="14" t="s">
        <v>92</v>
      </c>
      <c r="I13" s="12" t="s">
        <v>93</v>
      </c>
    </row>
    <row r="14" spans="1:9" x14ac:dyDescent="0.2">
      <c r="A14" s="8"/>
      <c r="B14" s="8">
        <v>2</v>
      </c>
      <c r="C14" s="8">
        <v>3</v>
      </c>
      <c r="D14" s="8">
        <v>4</v>
      </c>
      <c r="E14" s="8">
        <v>5</v>
      </c>
      <c r="F14" s="8">
        <v>6</v>
      </c>
      <c r="G14" s="8" t="s">
        <v>9</v>
      </c>
      <c r="H14" s="15"/>
      <c r="I14" s="15"/>
    </row>
    <row r="15" spans="1:9" x14ac:dyDescent="0.2">
      <c r="A15" s="8" t="s">
        <v>10</v>
      </c>
      <c r="B15" s="10" t="s">
        <v>35</v>
      </c>
      <c r="C15" s="8">
        <v>5</v>
      </c>
      <c r="D15" s="8" t="s">
        <v>36</v>
      </c>
      <c r="E15" s="10"/>
      <c r="F15" s="11">
        <f>E15*1.095</f>
        <v>0</v>
      </c>
      <c r="G15" s="11">
        <f>C15*F15</f>
        <v>0</v>
      </c>
      <c r="H15" s="15"/>
      <c r="I15" s="15"/>
    </row>
    <row r="16" spans="1:9" x14ac:dyDescent="0.2">
      <c r="A16" s="8" t="s">
        <v>11</v>
      </c>
      <c r="B16" s="10" t="s">
        <v>37</v>
      </c>
      <c r="C16" s="8">
        <v>50</v>
      </c>
      <c r="D16" s="8" t="s">
        <v>36</v>
      </c>
      <c r="E16" s="10"/>
      <c r="F16" s="11">
        <f t="shared" ref="F16:F50" si="0">E16*1.095</f>
        <v>0</v>
      </c>
      <c r="G16" s="11">
        <f t="shared" ref="G16:G50" si="1">C16*F16</f>
        <v>0</v>
      </c>
      <c r="H16" s="15"/>
      <c r="I16" s="15"/>
    </row>
    <row r="17" spans="1:9" x14ac:dyDescent="0.2">
      <c r="A17" s="8" t="s">
        <v>12</v>
      </c>
      <c r="B17" s="10" t="s">
        <v>38</v>
      </c>
      <c r="C17" s="8">
        <v>50</v>
      </c>
      <c r="D17" s="8" t="s">
        <v>36</v>
      </c>
      <c r="E17" s="10"/>
      <c r="F17" s="11">
        <f t="shared" si="0"/>
        <v>0</v>
      </c>
      <c r="G17" s="11">
        <f t="shared" si="1"/>
        <v>0</v>
      </c>
      <c r="H17" s="15"/>
      <c r="I17" s="15"/>
    </row>
    <row r="18" spans="1:9" x14ac:dyDescent="0.2">
      <c r="A18" s="8" t="s">
        <v>13</v>
      </c>
      <c r="B18" s="10" t="s">
        <v>39</v>
      </c>
      <c r="C18" s="8">
        <v>50</v>
      </c>
      <c r="D18" s="8" t="s">
        <v>36</v>
      </c>
      <c r="E18" s="10"/>
      <c r="F18" s="11">
        <f t="shared" si="0"/>
        <v>0</v>
      </c>
      <c r="G18" s="11">
        <f t="shared" si="1"/>
        <v>0</v>
      </c>
      <c r="H18" s="15"/>
      <c r="I18" s="15"/>
    </row>
    <row r="19" spans="1:9" x14ac:dyDescent="0.2">
      <c r="A19" s="8" t="s">
        <v>14</v>
      </c>
      <c r="B19" s="10" t="s">
        <v>40</v>
      </c>
      <c r="C19" s="8">
        <v>100</v>
      </c>
      <c r="D19" s="8" t="s">
        <v>36</v>
      </c>
      <c r="E19" s="10"/>
      <c r="F19" s="11">
        <f t="shared" si="0"/>
        <v>0</v>
      </c>
      <c r="G19" s="11">
        <f t="shared" si="1"/>
        <v>0</v>
      </c>
      <c r="H19" s="15"/>
      <c r="I19" s="15"/>
    </row>
    <row r="20" spans="1:9" x14ac:dyDescent="0.2">
      <c r="A20" s="8" t="s">
        <v>15</v>
      </c>
      <c r="B20" s="10" t="s">
        <v>78</v>
      </c>
      <c r="C20" s="8">
        <v>50</v>
      </c>
      <c r="D20" s="8" t="s">
        <v>36</v>
      </c>
      <c r="E20" s="10"/>
      <c r="F20" s="11">
        <f t="shared" si="0"/>
        <v>0</v>
      </c>
      <c r="G20" s="11">
        <f t="shared" si="1"/>
        <v>0</v>
      </c>
      <c r="H20" s="15"/>
      <c r="I20" s="15"/>
    </row>
    <row r="21" spans="1:9" x14ac:dyDescent="0.2">
      <c r="A21" s="8" t="s">
        <v>16</v>
      </c>
      <c r="B21" s="10" t="s">
        <v>79</v>
      </c>
      <c r="C21" s="8">
        <v>50</v>
      </c>
      <c r="D21" s="8" t="s">
        <v>36</v>
      </c>
      <c r="E21" s="10"/>
      <c r="F21" s="11">
        <f t="shared" si="0"/>
        <v>0</v>
      </c>
      <c r="G21" s="11">
        <f t="shared" si="1"/>
        <v>0</v>
      </c>
      <c r="H21" s="15"/>
      <c r="I21" s="15"/>
    </row>
    <row r="22" spans="1:9" x14ac:dyDescent="0.2">
      <c r="A22" s="8" t="s">
        <v>17</v>
      </c>
      <c r="B22" s="10" t="s">
        <v>80</v>
      </c>
      <c r="C22" s="8">
        <v>50</v>
      </c>
      <c r="D22" s="8" t="s">
        <v>36</v>
      </c>
      <c r="E22" s="10"/>
      <c r="F22" s="11">
        <f t="shared" si="0"/>
        <v>0</v>
      </c>
      <c r="G22" s="11">
        <f t="shared" si="1"/>
        <v>0</v>
      </c>
      <c r="H22" s="15"/>
      <c r="I22" s="15"/>
    </row>
    <row r="23" spans="1:9" x14ac:dyDescent="0.2">
      <c r="A23" s="8" t="s">
        <v>18</v>
      </c>
      <c r="B23" s="10" t="s">
        <v>41</v>
      </c>
      <c r="C23" s="8">
        <v>100</v>
      </c>
      <c r="D23" s="8" t="s">
        <v>36</v>
      </c>
      <c r="E23" s="10"/>
      <c r="F23" s="11">
        <f t="shared" si="0"/>
        <v>0</v>
      </c>
      <c r="G23" s="11">
        <f t="shared" si="1"/>
        <v>0</v>
      </c>
      <c r="H23" s="15"/>
      <c r="I23" s="15"/>
    </row>
    <row r="24" spans="1:9" x14ac:dyDescent="0.2">
      <c r="A24" s="8" t="s">
        <v>19</v>
      </c>
      <c r="B24" s="10" t="s">
        <v>42</v>
      </c>
      <c r="C24" s="8">
        <v>100</v>
      </c>
      <c r="D24" s="8" t="s">
        <v>36</v>
      </c>
      <c r="E24" s="10"/>
      <c r="F24" s="11">
        <f t="shared" si="0"/>
        <v>0</v>
      </c>
      <c r="G24" s="11">
        <f t="shared" si="1"/>
        <v>0</v>
      </c>
      <c r="H24" s="15"/>
      <c r="I24" s="15"/>
    </row>
    <row r="25" spans="1:9" x14ac:dyDescent="0.2">
      <c r="A25" s="8" t="s">
        <v>20</v>
      </c>
      <c r="B25" s="10" t="s">
        <v>43</v>
      </c>
      <c r="C25" s="8">
        <v>50</v>
      </c>
      <c r="D25" s="8" t="s">
        <v>36</v>
      </c>
      <c r="E25" s="10"/>
      <c r="F25" s="11">
        <f t="shared" si="0"/>
        <v>0</v>
      </c>
      <c r="G25" s="11">
        <f t="shared" si="1"/>
        <v>0</v>
      </c>
      <c r="H25" s="15"/>
      <c r="I25" s="15"/>
    </row>
    <row r="26" spans="1:9" x14ac:dyDescent="0.2">
      <c r="A26" s="8" t="s">
        <v>21</v>
      </c>
      <c r="B26" s="10" t="s">
        <v>44</v>
      </c>
      <c r="C26" s="8">
        <v>50</v>
      </c>
      <c r="D26" s="8" t="s">
        <v>36</v>
      </c>
      <c r="E26" s="10"/>
      <c r="F26" s="11">
        <f t="shared" si="0"/>
        <v>0</v>
      </c>
      <c r="G26" s="11">
        <f t="shared" si="1"/>
        <v>0</v>
      </c>
      <c r="H26" s="15"/>
      <c r="I26" s="15"/>
    </row>
    <row r="27" spans="1:9" x14ac:dyDescent="0.2">
      <c r="A27" s="8" t="s">
        <v>22</v>
      </c>
      <c r="B27" s="10" t="s">
        <v>45</v>
      </c>
      <c r="C27" s="8">
        <v>300</v>
      </c>
      <c r="D27" s="8" t="s">
        <v>36</v>
      </c>
      <c r="E27" s="10"/>
      <c r="F27" s="11">
        <f t="shared" si="0"/>
        <v>0</v>
      </c>
      <c r="G27" s="11">
        <f t="shared" si="1"/>
        <v>0</v>
      </c>
      <c r="H27" s="15"/>
      <c r="I27" s="15"/>
    </row>
    <row r="28" spans="1:9" x14ac:dyDescent="0.2">
      <c r="A28" s="8" t="s">
        <v>23</v>
      </c>
      <c r="B28" s="10" t="s">
        <v>46</v>
      </c>
      <c r="C28" s="8">
        <v>300</v>
      </c>
      <c r="D28" s="8" t="s">
        <v>36</v>
      </c>
      <c r="E28" s="10"/>
      <c r="F28" s="11">
        <f t="shared" si="0"/>
        <v>0</v>
      </c>
      <c r="G28" s="11">
        <f t="shared" si="1"/>
        <v>0</v>
      </c>
      <c r="H28" s="15"/>
      <c r="I28" s="15"/>
    </row>
    <row r="29" spans="1:9" x14ac:dyDescent="0.2">
      <c r="A29" s="8" t="s">
        <v>24</v>
      </c>
      <c r="B29" s="10" t="s">
        <v>47</v>
      </c>
      <c r="C29" s="8">
        <v>300</v>
      </c>
      <c r="D29" s="8" t="s">
        <v>88</v>
      </c>
      <c r="E29" s="10"/>
      <c r="F29" s="11">
        <f t="shared" si="0"/>
        <v>0</v>
      </c>
      <c r="G29" s="11">
        <f t="shared" si="1"/>
        <v>0</v>
      </c>
      <c r="H29" s="15"/>
      <c r="I29" s="15"/>
    </row>
    <row r="30" spans="1:9" ht="31" x14ac:dyDescent="0.2">
      <c r="A30" s="8" t="s">
        <v>25</v>
      </c>
      <c r="B30" s="12" t="s">
        <v>76</v>
      </c>
      <c r="C30" s="8">
        <v>300</v>
      </c>
      <c r="D30" s="8" t="s">
        <v>36</v>
      </c>
      <c r="E30" s="10"/>
      <c r="F30" s="11">
        <f t="shared" si="0"/>
        <v>0</v>
      </c>
      <c r="G30" s="11">
        <f t="shared" si="1"/>
        <v>0</v>
      </c>
      <c r="H30" s="15"/>
      <c r="I30" s="15"/>
    </row>
    <row r="31" spans="1:9" x14ac:dyDescent="0.2">
      <c r="A31" s="8" t="s">
        <v>26</v>
      </c>
      <c r="B31" s="10" t="s">
        <v>48</v>
      </c>
      <c r="C31" s="8">
        <v>100</v>
      </c>
      <c r="D31" s="8" t="s">
        <v>36</v>
      </c>
      <c r="E31" s="10"/>
      <c r="F31" s="11">
        <f t="shared" si="0"/>
        <v>0</v>
      </c>
      <c r="G31" s="11">
        <f t="shared" si="1"/>
        <v>0</v>
      </c>
      <c r="H31" s="15"/>
      <c r="I31" s="15"/>
    </row>
    <row r="32" spans="1:9" x14ac:dyDescent="0.2">
      <c r="A32" s="8" t="s">
        <v>27</v>
      </c>
      <c r="B32" s="10" t="s">
        <v>49</v>
      </c>
      <c r="C32" s="8">
        <v>50</v>
      </c>
      <c r="D32" s="8" t="s">
        <v>36</v>
      </c>
      <c r="E32" s="10"/>
      <c r="F32" s="11">
        <f t="shared" si="0"/>
        <v>0</v>
      </c>
      <c r="G32" s="11">
        <f t="shared" si="1"/>
        <v>0</v>
      </c>
      <c r="H32" s="15"/>
      <c r="I32" s="15"/>
    </row>
    <row r="33" spans="1:9" x14ac:dyDescent="0.2">
      <c r="A33" s="8" t="s">
        <v>28</v>
      </c>
      <c r="B33" s="10" t="s">
        <v>50</v>
      </c>
      <c r="C33" s="8">
        <v>50</v>
      </c>
      <c r="D33" s="8" t="s">
        <v>36</v>
      </c>
      <c r="E33" s="10"/>
      <c r="F33" s="11">
        <f t="shared" si="0"/>
        <v>0</v>
      </c>
      <c r="G33" s="11">
        <f t="shared" si="1"/>
        <v>0</v>
      </c>
      <c r="H33" s="15"/>
      <c r="I33" s="15"/>
    </row>
    <row r="34" spans="1:9" x14ac:dyDescent="0.2">
      <c r="A34" s="8" t="s">
        <v>29</v>
      </c>
      <c r="B34" s="10" t="s">
        <v>51</v>
      </c>
      <c r="C34" s="8">
        <v>20</v>
      </c>
      <c r="D34" s="8" t="s">
        <v>36</v>
      </c>
      <c r="E34" s="10"/>
      <c r="F34" s="11">
        <f t="shared" si="0"/>
        <v>0</v>
      </c>
      <c r="G34" s="11">
        <f t="shared" si="1"/>
        <v>0</v>
      </c>
      <c r="H34" s="15"/>
      <c r="I34" s="15"/>
    </row>
    <row r="35" spans="1:9" x14ac:dyDescent="0.2">
      <c r="A35" s="8" t="s">
        <v>30</v>
      </c>
      <c r="B35" s="10" t="s">
        <v>52</v>
      </c>
      <c r="C35" s="8">
        <v>100</v>
      </c>
      <c r="D35" s="8" t="s">
        <v>36</v>
      </c>
      <c r="E35" s="10"/>
      <c r="F35" s="11">
        <f t="shared" si="0"/>
        <v>0</v>
      </c>
      <c r="G35" s="11">
        <f t="shared" si="1"/>
        <v>0</v>
      </c>
      <c r="H35" s="15"/>
      <c r="I35" s="15"/>
    </row>
    <row r="36" spans="1:9" ht="31" x14ac:dyDescent="0.2">
      <c r="A36" s="8" t="s">
        <v>31</v>
      </c>
      <c r="B36" s="12" t="s">
        <v>77</v>
      </c>
      <c r="C36" s="8">
        <v>100</v>
      </c>
      <c r="D36" s="8" t="s">
        <v>36</v>
      </c>
      <c r="E36" s="10"/>
      <c r="F36" s="11">
        <f t="shared" si="0"/>
        <v>0</v>
      </c>
      <c r="G36" s="11">
        <f t="shared" si="1"/>
        <v>0</v>
      </c>
      <c r="H36" s="15"/>
      <c r="I36" s="15"/>
    </row>
    <row r="37" spans="1:9" x14ac:dyDescent="0.2">
      <c r="A37" s="8" t="s">
        <v>32</v>
      </c>
      <c r="B37" s="10" t="s">
        <v>53</v>
      </c>
      <c r="C37" s="8">
        <v>50</v>
      </c>
      <c r="D37" s="8" t="s">
        <v>36</v>
      </c>
      <c r="E37" s="10"/>
      <c r="F37" s="11">
        <f t="shared" si="0"/>
        <v>0</v>
      </c>
      <c r="G37" s="11">
        <f t="shared" si="1"/>
        <v>0</v>
      </c>
      <c r="H37" s="15"/>
      <c r="I37" s="15"/>
    </row>
    <row r="38" spans="1:9" x14ac:dyDescent="0.2">
      <c r="A38" s="8" t="s">
        <v>33</v>
      </c>
      <c r="B38" s="10" t="s">
        <v>54</v>
      </c>
      <c r="C38" s="8">
        <v>50</v>
      </c>
      <c r="D38" s="8" t="s">
        <v>36</v>
      </c>
      <c r="E38" s="10"/>
      <c r="F38" s="11">
        <f t="shared" si="0"/>
        <v>0</v>
      </c>
      <c r="G38" s="11">
        <f t="shared" si="1"/>
        <v>0</v>
      </c>
      <c r="H38" s="15"/>
      <c r="I38" s="15"/>
    </row>
    <row r="39" spans="1:9" x14ac:dyDescent="0.2">
      <c r="A39" s="8" t="s">
        <v>34</v>
      </c>
      <c r="B39" s="10" t="s">
        <v>55</v>
      </c>
      <c r="C39" s="8">
        <v>50</v>
      </c>
      <c r="D39" s="8" t="s">
        <v>36</v>
      </c>
      <c r="E39" s="10"/>
      <c r="F39" s="11">
        <f t="shared" si="0"/>
        <v>0</v>
      </c>
      <c r="G39" s="11">
        <f t="shared" si="1"/>
        <v>0</v>
      </c>
      <c r="H39" s="15"/>
      <c r="I39" s="15"/>
    </row>
    <row r="40" spans="1:9" x14ac:dyDescent="0.2">
      <c r="A40" s="8" t="s">
        <v>63</v>
      </c>
      <c r="B40" s="10" t="s">
        <v>56</v>
      </c>
      <c r="C40" s="8">
        <v>500</v>
      </c>
      <c r="D40" s="8" t="s">
        <v>88</v>
      </c>
      <c r="E40" s="10"/>
      <c r="F40" s="11">
        <f t="shared" si="0"/>
        <v>0</v>
      </c>
      <c r="G40" s="11">
        <f t="shared" si="1"/>
        <v>0</v>
      </c>
      <c r="H40" s="15"/>
      <c r="I40" s="15"/>
    </row>
    <row r="41" spans="1:9" x14ac:dyDescent="0.2">
      <c r="A41" s="8" t="s">
        <v>64</v>
      </c>
      <c r="B41" s="10" t="s">
        <v>57</v>
      </c>
      <c r="C41" s="8">
        <v>50</v>
      </c>
      <c r="D41" s="8" t="s">
        <v>36</v>
      </c>
      <c r="E41" s="10"/>
      <c r="F41" s="11">
        <f t="shared" si="0"/>
        <v>0</v>
      </c>
      <c r="G41" s="11">
        <f t="shared" si="1"/>
        <v>0</v>
      </c>
      <c r="H41" s="15"/>
      <c r="I41" s="15"/>
    </row>
    <row r="42" spans="1:9" x14ac:dyDescent="0.2">
      <c r="A42" s="8" t="s">
        <v>65</v>
      </c>
      <c r="B42" s="10" t="s">
        <v>58</v>
      </c>
      <c r="C42" s="8">
        <v>10</v>
      </c>
      <c r="D42" s="8" t="s">
        <v>36</v>
      </c>
      <c r="E42" s="10"/>
      <c r="F42" s="11">
        <f t="shared" si="0"/>
        <v>0</v>
      </c>
      <c r="G42" s="11">
        <f t="shared" si="1"/>
        <v>0</v>
      </c>
      <c r="H42" s="15"/>
      <c r="I42" s="15"/>
    </row>
    <row r="43" spans="1:9" ht="15.75" customHeight="1" x14ac:dyDescent="0.2">
      <c r="A43" s="8" t="s">
        <v>66</v>
      </c>
      <c r="B43" s="10" t="s">
        <v>69</v>
      </c>
      <c r="C43" s="8">
        <v>60</v>
      </c>
      <c r="D43" s="8" t="s">
        <v>36</v>
      </c>
      <c r="E43" s="10"/>
      <c r="F43" s="11">
        <f t="shared" si="0"/>
        <v>0</v>
      </c>
      <c r="G43" s="11">
        <f t="shared" si="1"/>
        <v>0</v>
      </c>
      <c r="H43" s="15"/>
      <c r="I43" s="15"/>
    </row>
    <row r="44" spans="1:9" x14ac:dyDescent="0.2">
      <c r="A44" s="8" t="s">
        <v>67</v>
      </c>
      <c r="B44" s="10" t="s">
        <v>70</v>
      </c>
      <c r="C44" s="8">
        <v>60</v>
      </c>
      <c r="D44" s="8" t="s">
        <v>36</v>
      </c>
      <c r="E44" s="10"/>
      <c r="F44" s="11">
        <f t="shared" si="0"/>
        <v>0</v>
      </c>
      <c r="G44" s="11">
        <f t="shared" si="1"/>
        <v>0</v>
      </c>
      <c r="H44" s="15"/>
      <c r="I44" s="15"/>
    </row>
    <row r="45" spans="1:9" x14ac:dyDescent="0.2">
      <c r="A45" s="8" t="s">
        <v>68</v>
      </c>
      <c r="B45" s="10" t="s">
        <v>71</v>
      </c>
      <c r="C45" s="8">
        <v>50</v>
      </c>
      <c r="D45" s="8" t="s">
        <v>36</v>
      </c>
      <c r="E45" s="10"/>
      <c r="F45" s="11">
        <f t="shared" si="0"/>
        <v>0</v>
      </c>
      <c r="G45" s="11">
        <f t="shared" si="1"/>
        <v>0</v>
      </c>
      <c r="H45" s="15"/>
      <c r="I45" s="15"/>
    </row>
    <row r="46" spans="1:9" x14ac:dyDescent="0.2">
      <c r="A46" s="8" t="s">
        <v>81</v>
      </c>
      <c r="B46" s="10" t="s">
        <v>72</v>
      </c>
      <c r="C46" s="8">
        <v>20</v>
      </c>
      <c r="D46" s="8" t="s">
        <v>36</v>
      </c>
      <c r="E46" s="10"/>
      <c r="F46" s="11">
        <f t="shared" si="0"/>
        <v>0</v>
      </c>
      <c r="G46" s="11">
        <f t="shared" si="1"/>
        <v>0</v>
      </c>
      <c r="H46" s="15"/>
      <c r="I46" s="15"/>
    </row>
    <row r="47" spans="1:9" x14ac:dyDescent="0.2">
      <c r="A47" s="8" t="s">
        <v>82</v>
      </c>
      <c r="B47" s="10" t="s">
        <v>73</v>
      </c>
      <c r="C47" s="8">
        <v>20</v>
      </c>
      <c r="D47" s="8" t="s">
        <v>36</v>
      </c>
      <c r="E47" s="10"/>
      <c r="F47" s="11">
        <f t="shared" si="0"/>
        <v>0</v>
      </c>
      <c r="G47" s="11">
        <f t="shared" si="1"/>
        <v>0</v>
      </c>
      <c r="H47" s="15"/>
      <c r="I47" s="15"/>
    </row>
    <row r="48" spans="1:9" x14ac:dyDescent="0.2">
      <c r="A48" s="8" t="s">
        <v>83</v>
      </c>
      <c r="B48" s="10" t="s">
        <v>85</v>
      </c>
      <c r="C48" s="8">
        <v>20</v>
      </c>
      <c r="D48" s="8" t="s">
        <v>36</v>
      </c>
      <c r="E48" s="10"/>
      <c r="F48" s="11">
        <f t="shared" si="0"/>
        <v>0</v>
      </c>
      <c r="G48" s="11">
        <f t="shared" si="1"/>
        <v>0</v>
      </c>
      <c r="H48" s="15"/>
      <c r="I48" s="15"/>
    </row>
    <row r="49" spans="1:9" x14ac:dyDescent="0.2">
      <c r="A49" s="8" t="s">
        <v>84</v>
      </c>
      <c r="B49" s="10" t="s">
        <v>87</v>
      </c>
      <c r="C49" s="8">
        <v>10</v>
      </c>
      <c r="D49" s="8" t="s">
        <v>36</v>
      </c>
      <c r="E49" s="10"/>
      <c r="F49" s="11">
        <f t="shared" si="0"/>
        <v>0</v>
      </c>
      <c r="G49" s="11">
        <f t="shared" si="1"/>
        <v>0</v>
      </c>
      <c r="H49" s="15"/>
      <c r="I49" s="15"/>
    </row>
    <row r="50" spans="1:9" ht="32" thickBot="1" x14ac:dyDescent="0.25">
      <c r="A50" s="8" t="s">
        <v>86</v>
      </c>
      <c r="B50" s="12" t="s">
        <v>91</v>
      </c>
      <c r="C50" s="8">
        <v>100</v>
      </c>
      <c r="D50" s="8" t="s">
        <v>88</v>
      </c>
      <c r="E50" s="10"/>
      <c r="F50" s="13">
        <f t="shared" si="0"/>
        <v>0</v>
      </c>
      <c r="G50" s="13">
        <f t="shared" si="1"/>
        <v>0</v>
      </c>
      <c r="H50" s="15"/>
      <c r="I50" s="15"/>
    </row>
    <row r="51" spans="1:9" ht="45.75" customHeight="1" thickBot="1" x14ac:dyDescent="0.25">
      <c r="A51" s="4"/>
      <c r="B51" s="4"/>
      <c r="C51" s="4"/>
      <c r="D51" s="4"/>
      <c r="E51" s="4"/>
      <c r="F51" s="5" t="s">
        <v>59</v>
      </c>
      <c r="G51" s="7">
        <f>SUM(G15:G50)</f>
        <v>0</v>
      </c>
    </row>
    <row r="52" spans="1:9" x14ac:dyDescent="0.2">
      <c r="A52" s="4"/>
      <c r="B52" s="4"/>
      <c r="C52" s="4"/>
      <c r="D52" s="4"/>
      <c r="E52" s="4"/>
      <c r="F52" s="4"/>
      <c r="G52" s="4"/>
    </row>
    <row r="53" spans="1:9" x14ac:dyDescent="0.2">
      <c r="A53" s="4"/>
      <c r="B53" s="4"/>
      <c r="C53" s="4"/>
      <c r="D53" s="4"/>
      <c r="E53" s="4"/>
      <c r="F53" s="4"/>
      <c r="G53" s="4"/>
    </row>
    <row r="54" spans="1:9" x14ac:dyDescent="0.2">
      <c r="A54" s="4" t="s">
        <v>60</v>
      </c>
      <c r="B54" s="4"/>
      <c r="C54" s="4"/>
      <c r="D54" s="4"/>
      <c r="E54" s="4" t="s">
        <v>61</v>
      </c>
      <c r="F54" s="4"/>
      <c r="G54" s="4"/>
    </row>
    <row r="55" spans="1:9" x14ac:dyDescent="0.2">
      <c r="A55" s="4"/>
      <c r="B55" s="4"/>
      <c r="C55" s="4"/>
      <c r="D55" s="4"/>
      <c r="E55" s="4"/>
      <c r="F55" s="4"/>
      <c r="G55" s="4"/>
    </row>
    <row r="56" spans="1:9" x14ac:dyDescent="0.2">
      <c r="A56" s="6" t="s">
        <v>62</v>
      </c>
      <c r="B56" s="4"/>
      <c r="C56" s="4"/>
      <c r="D56" s="4"/>
      <c r="E56" s="4"/>
      <c r="F56" s="4"/>
      <c r="G56" s="4"/>
    </row>
  </sheetData>
  <pageMargins left="0.7" right="0.7" top="0.75" bottom="0.75" header="0.3" footer="0.3"/>
  <pageSetup paperSize="9" orientation="landscape" horizontalDpi="4294967293" vertic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ColWidth="8.83203125" defaultRowHeight="1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ColWidth="8.83203125" defaultRowHeight="1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Company>MSS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SOLA</dc:creator>
  <cp:lastModifiedBy>Lana Ceric</cp:lastModifiedBy>
  <cp:lastPrinted>2019-10-09T12:28:52Z</cp:lastPrinted>
  <dcterms:created xsi:type="dcterms:W3CDTF">2015-09-18T10:26:28Z</dcterms:created>
  <dcterms:modified xsi:type="dcterms:W3CDTF">2019-10-14T08:52:24Z</dcterms:modified>
</cp:coreProperties>
</file>